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2" documentId="8_{5F081E60-580B-4857-959B-D804F8876D3E}" xr6:coauthVersionLast="47" xr6:coauthVersionMax="47" xr10:uidLastSave="{7709E7F3-7B93-42ED-9636-5F0D8F3D1EB0}"/>
  <bookViews>
    <workbookView xWindow="-103" yWindow="-103" windowWidth="33120" windowHeight="18000" tabRatio="814" activeTab="2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9" i="9" a="1"/>
  <c r="C16" i="9" a="1"/>
  <c r="C17" i="9" a="1"/>
  <c r="C21" i="9" a="1"/>
  <c r="C18" i="9" a="1"/>
  <c r="C20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<sst xmlns="http://schemas.openxmlformats.org/spreadsheetml/2006/main" count="1645" uniqueCount="352">
  <si>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</si>
  <si>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</si>
  <si>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</si>
  <si>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</si>
  <si>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</si>
  <si>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</si>
  <si>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</si>
  <si>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</si>
  <si>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</si>
  <si>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</si>
  <si>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</si>
  <si>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</si>
  <si>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</si>
  <si>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</si>
  <si>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</si>
  <si>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</si>
  <si>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</si>
  <si>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</si>
  <si>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</si>
  <si>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</si>
  <si>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</si>
  <si>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</si>
  <si>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</si>
  <si>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</si>
  <si>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</si>
  <si>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</si>
  <si>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</si>
  <si>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</si>
  <si>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</si>
  <si>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</si>
  <si>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</si>
  <si>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</si>
  <si>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</si>
  <si>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</si>
  <si>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</si>
  <si>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</si>
  <si>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</si>
  <si>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</si>
  <si>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</si>
  <si>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</si>
  <si>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</si>
  <si>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</si>
  <si>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</si>
  <si>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</si>
  <si>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</si>
  <si>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</si>
  <si>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</si>
  <si>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</si>
  <si>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</si>
  <si>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</si>
  <si>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</si>
  <si>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</si>
  <si>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</si>
  <si>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</si>
  <si>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</si>
  <si>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</si>
  <si>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</si>
  <si>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</si>
  <si>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</si>
  <si>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</si>
  <si>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</si>
  <si>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</si>
  <si>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</si>
  <si>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</si>
  <si>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</si>
  <si>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</si>
  <si>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</si>
  <si>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</si>
  <si>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</si>
  <si>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</si>
  <si>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</si>
  <si>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</si>
  <si>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</si>
  <si>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</si>
  <si>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</si>
  <si>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</si>
  <si>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</si>
  <si>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</si>
  <si>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</si>
  <si>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</si>
  <si>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</si>
  <si>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</si>
  <si>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</si>
  <si>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</si>
  <si>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</si>
  <si>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</si>
  <si>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</si>
  <si>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</si>
  <si>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</si>
  <si>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</si>
  <si>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</si>
  <si>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</si>
  <si>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</si>
  <si>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</si>
  <si>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</si>
  <si>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</si>
  <si>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</si>
  <si>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</si>
  <si>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</si>
  <si>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</si>
  <si>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</si>
  <si>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</si>
  <si>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</si>
  <si>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</si>
  <si>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</si>
  <si>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</si>
  <si>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</si>
  <si>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</si>
  <si>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</si>
  <si>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</si>
  <si>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</si>
  <si>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</si>
  <si>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</si>
  <si>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</si>
  <si>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</si>
  <si>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</si>
  <si>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</si>
  <si>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</si>
  <si>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</si>
  <si>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</si>
  <si>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</si>
  <si>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</si>
  <si>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</si>
  <si>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</si>
  <si>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</si>
  <si>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</si>
  <si>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</si>
  <si>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</si>
  <si>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</si>
  <si>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</si>
  <si>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</si>
  <si>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</si>
  <si>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</si>
  <si>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</si>
  <si>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</si>
  <si>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</si>
  <si>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</si>
  <si>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</si>
  <si>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</si>
  <si>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</si>
  <si>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</si>
  <si>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</si>
  <si>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</si>
  <si>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</si>
  <si>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</si>
  <si>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</si>
  <si>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</si>
  <si>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</si>
  <si>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</si>
  <si>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</si>
  <si>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</si>
  <si>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</si>
  <si>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</si>
  <si>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</si>
  <si>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</si>
  <si>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</si>
  <si>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</si>
  <si>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</si>
  <si>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</si>
  <si>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</si>
  <si>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</si>
  <si>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</si>
  <si>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</si>
  <si>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</si>
  <si>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</si>
  <si>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</si>
  <si>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</si>
  <si>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</si>
  <si>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</si>
  <si>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</si>
  <si>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</si>
  <si>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</si>
  <si>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</si>
  <si>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</si>
  <si>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</si>
  <si>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</si>
  <si>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</si>
  <si>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</si>
  <si>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</si>
  <si>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</si>
  <si>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</si>
  <si>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</si>
  <si>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</si>
  <si>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</si>
  <si>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</si>
  <si>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</si>
  <si>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</si>
  <si>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</si>
  <si>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</si>
  <si>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</si>
  <si>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</si>
  <si>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</si>
  <si>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</si>
  <si>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</si>
  <si>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</si>
  <si>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</si>
  <si>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</si>
  <si>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</si>
  <si>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</si>
  <si>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</si>
  <si>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</si>
  <si>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</si>
  <si>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</si>
  <si>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</si>
  <si>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</si>
  <si>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</si>
  <si>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</si>
  <si>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</si>
  <si>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</si>
  <si>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</si>
  <si>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</si>
  <si>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</si>
  <si>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</si>
  <si>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</si>
  <si>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</si>
  <si>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</si>
  <si>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</si>
  <si>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</si>
  <si>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</si>
  <si>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</si>
  <si>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</si>
  <si>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</si>
  <si>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</si>
  <si>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</si>
  <si>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</si>
  <si>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</si>
  <si>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</si>
  <si>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</si>
  <si>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</si>
  <si>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</si>
  <si>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</si>
  <si>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</si>
  <si>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</si>
  <si>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</si>
  <si>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</si>
  <si>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</si>
  <si>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</si>
  <si>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</si>
  <si>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</si>
  <si>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</si>
  <si>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</si>
  <si>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</si>
  <si>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</si>
  <si>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</si>
  <si>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</si>
  <si>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</si>
  <si>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</si>
  <si>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</si>
  <si>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</si>
  <si>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</si>
  <si>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</si>
  <si>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</si>
  <si>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</si>
  <si>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</si>
  <si>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</si>
  <si>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</si>
  <si>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</si>
  <si>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</si>
  <si>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</si>
  <si>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</si>
  <si>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</si>
  <si>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</si>
  <si>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</si>
  <si>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</si>
  <si>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</si>
  <si>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</si>
  <si>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</si>
  <si>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</si>
  <si>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</si>
  <si>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</si>
  <si>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</si>
  <si>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</si>
  <si>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</si>
  <si>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</si>
  <si>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</si>
  <si>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</si>
  <si>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</si>
  <si>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</si>
  <si>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</si>
  <si>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</si>
  <si>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</si>
  <si>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</si>
  <si>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</si>
  <si>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</si>
  <si>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</si>
  <si>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</si>
  <si>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</si>
  <si>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</si>
  <si>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</si>
  <si>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</si>
  <si>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</si>
  <si>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</si>
  <si>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</si>
  <si>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</si>
  <si>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</si>
  <si>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</si>
  <si>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</si>
  <si>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</si>
  <si>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</si>
  <si>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</si>
  <si>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</si>
  <si>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</si>
  <si>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</si>
  <si>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</si>
  <si>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</si>
  <si>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</si>
  <si>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</si>
  <si>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</si>
  <si>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</si>
  <si>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</si>
  <si>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</si>
  <si>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</si>
  <si>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</si>
  <si>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</si>
  <si>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</si>
  <si>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</si>
  <si>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</si>
  <si>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</si>
  <si>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</si>
  <si>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</si>
  <si>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</si>
  <si>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</si>
  <si>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</si>
  <si>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</si>
  <si>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</si>
  <si>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</si>
  <si>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</si>
  <si>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</si>
  <si>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</si>
  <si>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</si>
  <si>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</si>
  <si>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</si>
  <si>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</si>
  <si>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</si>
  <si>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</si>
  <si>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</si>
  <si>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</si>
  <si>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</si>
  <si>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</si>
  <si>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</si>
  <si>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</si>
  <si>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</si>
  <si>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</si>
  <si>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</si>
  <si>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Šniūraičių k.</t>
  </si>
  <si>
    <t>Šniūraičių</t>
  </si>
  <si>
    <t>LT02671SNIURAICIU</t>
  </si>
  <si>
    <t>Šniūraičių vandenvietė</t>
  </si>
  <si>
    <t>Tirta 2018 m.</t>
  </si>
  <si>
    <t>Beržų g. 11 B, Šniūraičiai</t>
  </si>
  <si>
    <t>Šniūraičių bendruomenės namai</t>
  </si>
  <si>
    <t>Šniūraičių g. 20, Šniūraičiai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</si>
</sst>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4" totalsRowDxfId="18"/>
    <tableColumn id="2" xr3:uid="{A14DF1D3-01E8-4863-BDEC-92D29D3A1411}" name="Mėginių ėmimo vietos adresas" dataDxfId="153" totalsRowDxfId="17"/>
    <tableColumn id="3" xr3:uid="{6DCE5975-1EB7-433A-9138-350866B4EEAC}" name="Mėginių ėmimo vietos tipas" dataDxfId="152" totalsRowDxfId="16"/>
    <tableColumn id="5" xr3:uid="{39B741F2-535D-4F18-810F-E3ECEB2F2A7D}" name="1" dataDxfId="151" totalsRowDxfId="15"/>
    <tableColumn id="7" xr3:uid="{33D32AD6-C6A1-4E8F-B6B6-3CBB6E256288}" name="2" dataDxfId="150" totalsRowDxfId="14"/>
    <tableColumn id="6" xr3:uid="{8CE88E4F-D545-44D1-9788-E2612CF771F2}" name="3" dataDxfId="149" totalsRowDxfId="13"/>
    <tableColumn id="8" xr3:uid="{4D0A4C33-8717-453A-9FA6-8ACA9F5125BC}" name="4" dataDxfId="148" totalsRowDxfId="12"/>
    <tableColumn id="9" xr3:uid="{4FE1C105-0380-4981-BECD-8CC88E48E357}" name="5" dataDxfId="147" totalsRowDxfId="11"/>
    <tableColumn id="10" xr3:uid="{7876421F-75E7-47E5-9F43-64A8A9D7B507}" name="6" dataDxfId="146" totalsRowDxfId="10"/>
    <tableColumn id="11" xr3:uid="{4CBD6257-AC72-4EFD-BDFD-6B1781A61DF0}" name="7" dataDxfId="145" totalsRowDxfId="9"/>
    <tableColumn id="12" xr3:uid="{F9AA37E6-1C38-48D3-B3B6-0ADDF7522013}" name="8" dataDxfId="144" totalsRowDxfId="8"/>
    <tableColumn id="13" xr3:uid="{FB289BFE-DEEF-422B-976A-225649A26D35}" name="9" dataDxfId="143" totalsRowDxfId="7"/>
    <tableColumn id="14" xr3:uid="{355F5242-3D7C-440C-9A57-B061BEFFD2C6}" name="10" dataDxfId="142" totalsRowDxfId="6"/>
    <tableColumn id="15" xr3:uid="{D00D1E09-4E8D-420D-A304-7C76FA323129}" name="11" dataDxfId="141" totalsRowDxfId="5"/>
    <tableColumn id="16" xr3:uid="{2018D72F-BD3C-4754-84D7-3B63A470A59B}" name="12" dataDxfId="140" totalsRowDxfId="4"/>
    <tableColumn id="17" xr3:uid="{2BBEB408-5767-4C4E-9777-65BD24563CB9}" name="A" totalsRowFunction="sum" dataDxfId="139" totalsRowDxfId="3"/>
    <tableColumn id="18" xr3:uid="{853608E4-01CA-4680-B4D5-2A05CD305511}" name="B" totalsRowFunction="sum" dataDxfId="138" totalsRowDxfId="2"/>
    <tableColumn id="19" xr3:uid="{CFD04721-2879-4429-B316-9D30649EFCCC}" name="Rad" totalsRowFunction="sum" dataDxfId="137" totalsRowDxfId="1"/>
    <tableColumn id="20" xr3:uid="{BF867891-9012-47CF-A8E5-DE0F5D64CB44}" name="Viso" totalsRowFunction="sum" dataDxfId="136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35" dataDxfId="134">
  <tableColumns count="4">
    <tableColumn id="1" xr3:uid="{FD475304-1905-49CF-8ED6-5E7C83BE1B85}" name="Grupė" dataDxfId="133"/>
    <tableColumn id="2" xr3:uid="{A0F52BCD-2DF1-4EA3-87FF-B124B2506693}" name="Reikalaujamas dažnumas" dataDxfId="132">
      <calculatedColumnFormula>VLOOKUP(PlanDaznVandens[[#This Row],[Grupė]],TarpDažnumas[],3,FALSE)</calculatedColumnFormula>
    </tableColumn>
    <tableColumn id="3" xr3:uid="{65CBE72A-6525-42F2-A37C-8639BC3BF50D}" name="Suplanuotas dažnumas" dataDxfId="131"/>
    <tableColumn id="5" xr3:uid="{C8BD6A12-A409-4E53-B24B-AC9563AFB19F}" name="Pastabos" dataDxfId="13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29" dataDxfId="128">
  <autoFilter ref="B6:H89" xr:uid="{7C135DDB-0B09-40EE-9F91-5F2205C318CF}"/>
  <tableColumns count="7">
    <tableColumn id="1" xr3:uid="{97553F61-F148-41F8-A11A-03901E2AB95E}" name="Kodas" dataDxfId="127"/>
    <tableColumn id="2" xr3:uid="{35FD8AD5-AB0E-44CC-B418-19CA4EEE9EFF}" name="Grupė" dataDxfId="126">
      <calculatedColumnFormula>VLOOKUP(PlanRodVandens[[#This Row],[Kodas]],Rodikliai[],2,FALSE)</calculatedColumnFormula>
    </tableColumn>
    <tableColumn id="3" xr3:uid="{E1363FF0-A53B-4A5F-BF64-863B7D409452}" name="Rodiklio pavadinimas" dataDxfId="125">
      <calculatedColumnFormula>VLOOKUP(PlanRodVandens[[#This Row],[Kodas]],Rodikliai[],3,FALSE)</calculatedColumnFormula>
    </tableColumn>
    <tableColumn id="4" xr3:uid="{14284DE9-66BA-4CA8-B945-837CADECD6EF}" name="Dažnumo grupė" dataDxfId="12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2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22"/>
    <tableColumn id="9" xr3:uid="{A874D66E-D6DF-4CAD-8999-B052E77210CD}" name="Pastabos" dataDxfId="12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20" dataDxfId="119" totalsRowDxfId="118">
  <autoFilter ref="B11:R311" xr:uid="{7C0F869F-9850-4A2A-9940-A01E3C66C474}"/>
  <tableColumns count="17">
    <tableColumn id="1" xr3:uid="{E3AF4116-B6DC-42AB-92F0-9A99F7E9F20D}" name="Eil.Nr" dataDxfId="117" totalsRowDxfId="11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15" totalsRowDxfId="114"/>
    <tableColumn id="2" xr3:uid="{D864E557-A54D-423E-A2C9-794A7CA52D01}" name="Mėginių ėmimo vietos adresas" dataDxfId="113" totalsRowDxfId="112"/>
    <tableColumn id="3" xr3:uid="{651D9A9A-1118-4FC8-8338-3FCC8E4044A1}" name="Mėginių ėmimo vietos tipas " dataDxfId="111" totalsRowDxfId="110"/>
    <tableColumn id="5" xr3:uid="{943424AB-52CE-4608-9907-A4D39617EEDF}" name="1" dataDxfId="109" totalsRowDxfId="108"/>
    <tableColumn id="7" xr3:uid="{1B35B020-16C2-4846-901C-764C7FBC40E1}" name="2" dataDxfId="107" totalsRowDxfId="106"/>
    <tableColumn id="6" xr3:uid="{F0427168-B801-4960-8822-4122ED45949B}" name="3" dataDxfId="105" totalsRowDxfId="104"/>
    <tableColumn id="8" xr3:uid="{81237A1E-C715-43B0-A889-39A3CDE8B3D1}" name="4" dataDxfId="103" totalsRowDxfId="102"/>
    <tableColumn id="9" xr3:uid="{7DACB906-B269-4C7F-963B-8A8E3F27E344}" name="5" dataDxfId="101" totalsRowDxfId="100"/>
    <tableColumn id="10" xr3:uid="{DC883172-656A-4351-8F57-6F7DD46F382B}" name="6" dataDxfId="99" totalsRowDxfId="98"/>
    <tableColumn id="11" xr3:uid="{03789763-18AA-43B1-9785-AE6C9A5A8A76}" name="7" dataDxfId="97" totalsRowDxfId="96"/>
    <tableColumn id="12" xr3:uid="{616DF9A9-0325-4D0D-B393-EED0F2FF853F}" name="8" dataDxfId="95" totalsRowDxfId="94"/>
    <tableColumn id="13" xr3:uid="{28894970-64D9-42D3-9D6A-7FB2F2B68810}" name="9" dataDxfId="93" totalsRowDxfId="92"/>
    <tableColumn id="14" xr3:uid="{0FFCA829-9168-4F02-9679-BC5D7D9951A0}" name="10" dataDxfId="91" totalsRowDxfId="90"/>
    <tableColumn id="15" xr3:uid="{283B1605-2208-4F2E-96BC-A4C59340C2A4}" name="11" dataDxfId="89" totalsRowDxfId="88"/>
    <tableColumn id="16" xr3:uid="{F7EBB351-A8BE-421C-8C45-4D103B025044}" name="12" dataDxfId="87" totalsRowDxfId="86"/>
    <tableColumn id="17" xr3:uid="{C9DB7617-6EE6-45C7-BBAD-D2FE9BE4B736}" name="Viso" totalsRowLabel="0" dataDxfId="85" totalsRowDxfId="8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83" dataDxfId="82">
  <tableColumns count="4">
    <tableColumn id="1" xr3:uid="{F2D6FB28-2B7A-45E0-8E83-66ADC708C5FE}" name="Grupė" dataDxfId="81"/>
    <tableColumn id="2" xr3:uid="{2F736540-DE95-4222-B725-E909FDB72E28}" name="Reikalaujamas dažnumas" dataDxfId="80">
      <calculatedColumnFormula>VLOOKUP(PlanDaznVeiklos[[#This Row],[Grupė]],TarpDažnumas[],3,FALSE)</calculatedColumnFormula>
    </tableColumn>
    <tableColumn id="3" xr3:uid="{78C10E33-E187-4449-B2FC-860E4A7792BC}" name="Suplanuotas dažnumas" dataDxfId="79"/>
    <tableColumn id="5" xr3:uid="{B527F291-1AB0-4549-884E-75290085DF89}" name="Pastabos" dataDxfId="7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77" dataDxfId="76">
  <autoFilter ref="B6:H91" xr:uid="{7C135DDB-0B09-40EE-9F91-5F2205C318CF}"/>
  <tableColumns count="7">
    <tableColumn id="1" xr3:uid="{9C9F8DD3-1F0A-443C-B84E-60DEEDCE48A7}" name="Kodas" dataDxfId="75"/>
    <tableColumn id="2" xr3:uid="{D4A4CD10-F772-4847-BE74-48C7012AF417}" name="Grupė" dataDxfId="74">
      <calculatedColumnFormula>VLOOKUP(PlanRodVeiklos[[#This Row],[Kodas]],Rodikliai[],2,FALSE)</calculatedColumnFormula>
    </tableColumn>
    <tableColumn id="3" xr3:uid="{521CA2EF-4656-481B-A59A-02A8F3EF41C1}" name="Rodiklio pavadinimas" dataDxfId="73">
      <calculatedColumnFormula>VLOOKUP(PlanRodVeiklos[[#This Row],[Kodas]],Rodikliai[],3,FALSE)</calculatedColumnFormula>
    </tableColumn>
    <tableColumn id="4" xr3:uid="{21F2C54F-AB95-46FA-AFF4-240EC6AB32E0}" name="Dažnumo grupė" dataDxfId="7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7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70"/>
    <tableColumn id="9" xr3:uid="{0AB16847-D312-411E-9190-8F26B5E12BDC}" name="Pastabos" dataDxfId="6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68"/>
    <tableColumn id="6" xr3:uid="{C5945012-8143-4428-83AC-95A7864DCC75}" name="ID" dataDxfId="6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6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6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64">
      <calculatedColumnFormula>VLOOKUP(TarpPlanas[[#This Row],[Pavad]],PlanDaznVandens[],3,FALSE)</calculatedColumnFormula>
    </tableColumn>
    <tableColumn id="8" xr3:uid="{56794787-54DB-453A-9A39-F67F6CE6945D}" name="Dažnumas" dataDxfId="6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6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6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6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59">
      <calculatedColumnFormula array="1">INDIRECT("Ruos"&amp;TarpRuoš[[#This Row],[ID]])</calculatedColumnFormula>
    </tableColumn>
    <tableColumn id="4" xr3:uid="{B96A530A-BA98-454E-A383-A5982218823C}" name="Dažnumas" dataDxfId="58">
      <calculatedColumnFormula>VLOOKUP(TarpRuoš[[#This Row],[Rodiklis]],TblRuosimas[[Rodiklio kodas]:[Dažnumas]],3,FALSE)</calculatedColumnFormula>
    </tableColumn>
    <tableColumn id="5" xr3:uid="{EBB33D05-19FA-4FEF-BAEB-EEB67FA7E92B}" name="Reikia" dataDxfId="5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56" totalsRowDxfId="5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54">
  <autoFilter ref="M1:M8" xr:uid="{541992C7-30A4-43F5-9869-537646A03934}"/>
  <tableColumns count="1">
    <tableColumn id="1" xr3:uid="{C4FE18A9-60E0-479A-8DDB-1FDD3234FF30}" name="Vietos" dataDxfId="5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5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5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50"/>
    <tableColumn id="7" xr3:uid="{1342DEA0-EC18-4C20-AEAE-BF3459253398}" name="Nuo" dataDxfId="49"/>
    <tableColumn id="6" xr3:uid="{4479ABEA-5CA4-468A-9433-51A5F8382E14}" name="Iki" dataDxfId="48"/>
    <tableColumn id="2" xr3:uid="{22C83FFF-CC83-47E7-8BD5-A15FF8A293D3}" name="Dažnumas" dataDxfId="47"/>
    <tableColumn id="3" xr3:uid="{F74E68A0-3638-43FF-9D47-23C40A1C8688}" name="Komentaras" dataDxfId="4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3" t="s">
        <v>8</v>
      </c>
      <c r="C9" s="44" t="s">
        <v>9</v>
      </c>
      <c r="D9" s="29" t="s">
        <v>10</v>
      </c>
    </row>
    <row r="10" spans="2:4" ht="35.15" x14ac:dyDescent="0.4">
      <c r="B10" s="114"/>
      <c r="C10" s="118" t="s">
        <v>11</v>
      </c>
      <c r="D10" s="29" t="s">
        <v>328</v>
      </c>
    </row>
    <row r="11" spans="2:4" ht="17.600000000000001" x14ac:dyDescent="0.4">
      <c r="B11" s="114"/>
      <c r="C11" s="119"/>
      <c r="D11" s="29" t="s">
        <v>12</v>
      </c>
    </row>
    <row r="12" spans="2:4" ht="17.600000000000001" x14ac:dyDescent="0.4">
      <c r="B12" s="114"/>
      <c r="C12" s="45" t="s">
        <v>13</v>
      </c>
      <c r="D12" s="29" t="s">
        <v>14</v>
      </c>
    </row>
    <row r="13" spans="2:4" ht="17.600000000000001" x14ac:dyDescent="0.4">
      <c r="B13" s="114"/>
      <c r="C13" s="116" t="s">
        <v>15</v>
      </c>
      <c r="D13" s="29" t="s">
        <v>329</v>
      </c>
    </row>
    <row r="14" spans="2:4" ht="17.600000000000001" x14ac:dyDescent="0.4">
      <c r="B14" s="114"/>
      <c r="C14" s="117"/>
      <c r="D14" s="29" t="s">
        <v>16</v>
      </c>
    </row>
    <row r="15" spans="2:4" ht="17.600000000000001" x14ac:dyDescent="0.4">
      <c r="B15" s="115"/>
      <c r="C15" s="46" t="s">
        <v>17</v>
      </c>
      <c r="D15" s="29" t="s">
        <v>18</v>
      </c>
    </row>
    <row r="16" spans="2:4" ht="17.600000000000001" x14ac:dyDescent="0.4">
      <c r="B16" s="113" t="s">
        <v>19</v>
      </c>
      <c r="C16" s="47" t="s">
        <v>20</v>
      </c>
      <c r="D16" s="29" t="s">
        <v>21</v>
      </c>
    </row>
    <row r="17" spans="2:5" ht="17.600000000000001" x14ac:dyDescent="0.4">
      <c r="B17" s="114"/>
      <c r="C17" s="47" t="s">
        <v>22</v>
      </c>
      <c r="D17" s="29" t="s">
        <v>23</v>
      </c>
    </row>
    <row r="18" spans="2:5" ht="52.75" x14ac:dyDescent="0.4">
      <c r="B18" s="114"/>
      <c r="C18" s="47" t="s">
        <v>24</v>
      </c>
      <c r="D18" s="29" t="s">
        <v>330</v>
      </c>
    </row>
    <row r="19" spans="2:5" ht="17.600000000000001" x14ac:dyDescent="0.4">
      <c r="B19" s="115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345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344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346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252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28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45" priority="15">
      <formula>LEN(TRIM(C7))=0</formula>
    </cfRule>
  </conditionalFormatting>
  <conditionalFormatting sqref="C8">
    <cfRule type="containsBlanks" dxfId="44" priority="13">
      <formula>LEN(TRIM(C8))=0</formula>
    </cfRule>
  </conditionalFormatting>
  <conditionalFormatting sqref="C9">
    <cfRule type="containsBlanks" dxfId="43" priority="14">
      <formula>LEN(TRIM(C9))=0</formula>
    </cfRule>
  </conditionalFormatting>
  <conditionalFormatting sqref="C12">
    <cfRule type="containsBlanks" dxfId="42" priority="16">
      <formula>LEN(TRIM(C12))=0</formula>
    </cfRule>
  </conditionalFormatting>
  <conditionalFormatting sqref="C13">
    <cfRule type="containsBlanks" dxfId="41" priority="4">
      <formula>LEN(TRIM(C13))=0</formula>
    </cfRule>
  </conditionalFormatting>
  <conditionalFormatting sqref="C14">
    <cfRule type="containsBlanks" dxfId="40" priority="20">
      <formula>LEN(TRIM(C14))=0</formula>
    </cfRule>
  </conditionalFormatting>
  <conditionalFormatting sqref="C15">
    <cfRule type="containsBlanks" dxfId="39" priority="33">
      <formula>LEN(TRIM(C15))=0</formula>
    </cfRule>
  </conditionalFormatting>
  <conditionalFormatting sqref="C16">
    <cfRule type="containsBlanks" dxfId="38" priority="35">
      <formula>LEN(TRIM(C16))=0</formula>
    </cfRule>
  </conditionalFormatting>
  <conditionalFormatting sqref="C19:C25">
    <cfRule type="cellIs" dxfId="37" priority="8" operator="equal">
      <formula>"Taip"</formula>
    </cfRule>
    <cfRule type="containsBlanks" dxfId="36" priority="32">
      <formula>LEN(TRIM(C19))=0</formula>
    </cfRule>
  </conditionalFormatting>
  <conditionalFormatting sqref="F7:F10">
    <cfRule type="containsBlanks" dxfId="3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tabSelected="1" zoomScaleNormal="100" workbookViewId="0">
      <selection activeCell="D18" sqref="D1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0" t="s">
        <v>61</v>
      </c>
      <c r="C4" s="120"/>
      <c r="D4" s="120"/>
      <c r="E4" s="120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04" t="s">
        <v>348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0" t="s">
        <v>12</v>
      </c>
      <c r="C11" s="120"/>
      <c r="D11" s="120"/>
      <c r="E11" s="120"/>
    </row>
    <row r="12" spans="2:21" ht="18.75" customHeight="1" x14ac:dyDescent="0.4">
      <c r="B12" s="18"/>
      <c r="C12" s="19"/>
      <c r="F12" s="121" t="s">
        <v>69</v>
      </c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89" t="s">
        <v>347</v>
      </c>
      <c r="D14" s="122" t="s">
        <v>349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89" t="s">
        <v>350</v>
      </c>
      <c r="D15" s="88" t="s">
        <v>351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34" priority="22">
      <formula>AND(ISNUMBER($C7),$C7&gt;0,$C7&gt;$D7)</formula>
    </cfRule>
  </conditionalFormatting>
  <conditionalFormatting sqref="D14:D313">
    <cfRule type="expression" dxfId="33" priority="19" stopIfTrue="1">
      <formula>AND($C14&lt;&gt;"",$D14="")</formula>
    </cfRule>
  </conditionalFormatting>
  <conditionalFormatting sqref="E7:E9">
    <cfRule type="expression" dxfId="3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3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opLeftCell="A20" zoomScaleNormal="100" workbookViewId="0">
      <selection activeCell="G90" sqref="G90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14</v>
      </c>
      <c r="C4" s="120"/>
      <c r="D4" s="120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340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340</v>
      </c>
    </row>
    <row r="59" spans="2:8" ht="17.60000000000000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30" priority="6">
      <formula>AND(OR($F7&lt;1,$F7=""),$G7="")</formula>
    </cfRule>
  </conditionalFormatting>
  <conditionalFormatting sqref="B7:F89">
    <cfRule type="expression" dxfId="29" priority="5">
      <formula>AND(OR($F7&lt;1,$F7=""),$G7="")</formula>
    </cfRule>
  </conditionalFormatting>
  <conditionalFormatting sqref="B7:H89">
    <cfRule type="expression" dxfId="28" priority="4">
      <formula>$G7&gt;0</formula>
    </cfRule>
  </conditionalFormatting>
  <conditionalFormatting sqref="H7:H89">
    <cfRule type="expression" dxfId="2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0" t="s">
        <v>174</v>
      </c>
      <c r="C4" s="120"/>
      <c r="D4" s="120"/>
      <c r="E4" s="120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0" t="s">
        <v>16</v>
      </c>
      <c r="C9" s="120"/>
      <c r="D9" s="120"/>
      <c r="E9" s="120"/>
    </row>
    <row r="10" spans="2:18" ht="18.75" customHeight="1" x14ac:dyDescent="0.4">
      <c r="B10" s="18"/>
      <c r="C10" s="19"/>
      <c r="F10" s="121" t="s">
        <v>69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25" priority="14" stopIfTrue="1">
      <formula>AND($C11&lt;&gt;"",$D11="")</formula>
    </cfRule>
  </conditionalFormatting>
  <conditionalFormatting sqref="E12:E311">
    <cfRule type="expression" dxfId="2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18</v>
      </c>
      <c r="C4" s="120"/>
      <c r="D4" s="120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2" priority="7">
      <formula>AND(OR($F8&lt;1,$F8=""),$G8="")</formula>
    </cfRule>
  </conditionalFormatting>
  <conditionalFormatting sqref="B7:H7">
    <cfRule type="expression" dxfId="21" priority="52">
      <formula>#REF!&lt;&gt;"Taip"</formula>
    </cfRule>
  </conditionalFormatting>
  <conditionalFormatting sqref="H8:H91">
    <cfRule type="expression" dxfId="2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2026-02-23T09:16:15Z</dcterms:modified>
  <cp:category/>
  <cp:contentStatus/>
</cp:coreProperties>
</file>